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BBDAFD9-DF78-48FE-A9B6-7C995AFD63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TRAT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5" i="6" l="1"/>
  <c r="C4" i="6"/>
  <c r="D32" i="4"/>
  <c r="A11" i="4"/>
  <c r="D7" i="5"/>
  <c r="D7" i="4"/>
  <c r="D20" i="4"/>
  <c r="D4" i="6"/>
  <c r="A10" i="2"/>
  <c r="D7" i="6"/>
  <c r="A11" i="6"/>
  <c r="D8" i="6"/>
  <c r="D8" i="4"/>
  <c r="D6" i="4"/>
  <c r="A21" i="3"/>
  <c r="D8" i="5"/>
  <c r="D6" i="5"/>
  <c r="D5" i="6"/>
  <c r="D28" i="4"/>
  <c r="A17" i="6"/>
  <c r="D4" i="4"/>
  <c r="D5" i="4"/>
  <c r="D6" i="6"/>
  <c r="D24" i="4"/>
  <c r="D4" i="5"/>
  <c r="D36" i="4"/>
  <c r="D5" i="5"/>
  <c r="A11" i="5"/>
  <c r="A10" i="3"/>
  <c r="B15" i="6" l="1"/>
  <c r="A15" i="6"/>
  <c r="B14" i="6"/>
  <c r="A14" i="6"/>
  <c r="C16" i="6" s="1"/>
  <c r="C10" i="6"/>
  <c r="C8" i="6"/>
  <c r="C7" i="6"/>
  <c r="C6" i="6"/>
  <c r="D10" i="6" l="1"/>
  <c r="B14" i="5"/>
  <c r="B15" i="5" s="1"/>
  <c r="B13" i="5"/>
  <c r="C10" i="5"/>
  <c r="C8" i="5"/>
  <c r="C7" i="5"/>
  <c r="C6" i="5"/>
  <c r="C4" i="5"/>
  <c r="C5" i="5"/>
  <c r="C16" i="5" l="1"/>
  <c r="D10" i="5"/>
  <c r="C36" i="4"/>
  <c r="A34" i="4"/>
  <c r="C32" i="4"/>
  <c r="A30" i="4"/>
  <c r="C28" i="4"/>
  <c r="A26" i="4"/>
  <c r="A22" i="4"/>
  <c r="A18" i="4"/>
  <c r="C10" i="4"/>
  <c r="C8" i="4"/>
  <c r="C7" i="4"/>
  <c r="C6" i="4"/>
  <c r="C20" i="4"/>
  <c r="C4" i="4"/>
  <c r="C5" i="4"/>
  <c r="C24" i="4"/>
  <c r="D10" i="4" l="1"/>
  <c r="B20" i="3"/>
  <c r="B15" i="3"/>
  <c r="B16" i="3" s="1"/>
  <c r="B13" i="3"/>
  <c r="C9" i="3"/>
  <c r="C9" i="2"/>
  <c r="B17" i="3" l="1"/>
  <c r="A65" i="1"/>
  <c r="A64" i="1" l="1"/>
  <c r="A66" i="1"/>
  <c r="A67" i="1"/>
  <c r="A68" i="1"/>
</calcChain>
</file>

<file path=xl/sharedStrings.xml><?xml version="1.0" encoding="utf-8"?>
<sst xmlns="http://schemas.openxmlformats.org/spreadsheetml/2006/main" count="170" uniqueCount="120">
  <si>
    <t>The settlement, maturity, and basis arguments are truncated to integers which may produce issues if formatting would show a greater value.</t>
  </si>
  <si>
    <t>settlement date is the same or later than maturity date.</t>
  </si>
  <si>
    <t>basis &lt;0 or &gt;4</t>
  </si>
  <si>
    <t>redemption less than or equals 0.</t>
  </si>
  <si>
    <t>investment less than or equals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</si>
  <si>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</si>
  <si>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investment, redemption, or basis arguments are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</si>
  <si>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</si>
  <si>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</si>
  <si>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</si>
  <si>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</si>
  <si>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</si>
  <si>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</si>
  <si>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</si>
  <si>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</si>
  <si>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</si>
  <si>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</si>
  <si>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</si>
  <si>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</si>
  <si>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INTRATE function</t>
  </si>
  <si>
    <t>Interest Earned (Annual Effective)</t>
  </si>
  <si>
    <t>XIRR Calculation</t>
  </si>
  <si>
    <t>Rate of Interest Earned</t>
  </si>
  <si>
    <t>basis</t>
  </si>
  <si>
    <t>redemption</t>
  </si>
  <si>
    <t>investment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</si>
  <si>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</si>
  <si>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</si>
  <si>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</si>
  <si>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</si>
  <si>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</si>
  <si>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</si>
  <si>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Annual Effective Equivalent</t>
  </si>
  <si>
    <t>Capital Growth / Price Paid</t>
  </si>
  <si>
    <t>Capital Growth</t>
  </si>
  <si>
    <t>Real number of days</t>
  </si>
  <si>
    <t>Condition Test &gt;&gt;</t>
  </si>
  <si>
    <t>0,1,2,3,4</t>
  </si>
  <si>
    <t>Numeric</t>
  </si>
  <si>
    <t>&gt;0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</si>
  <si>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</si>
  <si>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</si>
  <si>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</si>
  <si>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</si>
  <si>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</si>
  <si>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</si>
  <si>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</si>
  <si>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</si>
  <si>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</si>
  <si>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</si>
  <si>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Interest Rate</t>
  </si>
  <si>
    <t>B/DIM</t>
  </si>
  <si>
    <t>DIM (days from settlement to maturity on day count basis)</t>
  </si>
  <si>
    <t>B (days in year) on daycount basis</t>
  </si>
  <si>
    <t>(redemption - investment)/investment</t>
  </si>
  <si>
    <t>Explanation (assumes basis = 0)</t>
  </si>
  <si>
    <t>Index of Examples</t>
  </si>
  <si>
    <t>Example Using INTRATE Function</t>
  </si>
  <si>
    <t>The formula used is: &gt;&gt;&gt;</t>
  </si>
  <si>
    <t>Formula:</t>
  </si>
  <si>
    <t>The day count basis:
0 = default = 30/360 days (US NASD method)
1 = Actual / actual
2 = Actual / 360
3 = Actual / 365
4 = 30 / 360 days (European method)</t>
  </si>
  <si>
    <t>Optional</t>
  </si>
  <si>
    <t>The security's redemption value per $100 face value.</t>
  </si>
  <si>
    <t>Required.</t>
  </si>
  <si>
    <t>The amount invested in the security.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</si>
  <si>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</si>
  <si>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</si>
  <si>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</si>
  <si>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</si>
  <si>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</si>
  <si>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</si>
  <si>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</si>
  <si>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</si>
  <si>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</si>
  <si>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=INTRATE(</t>
    </r>
    <r>
      <rPr>
        <b/>
        <sz val="10"/>
        <color rgb="FFFF0000"/>
        <rFont val="Arial"/>
        <family val="2"/>
      </rPr>
      <t>settlement,maturity,investment,redemption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</si>
  <si>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</si>
  <si>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</si>
  <si>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</si>
  <si>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</si>
  <si>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interest earned are now possible and demonstrated in examples below.</t>
  </si>
  <si>
    <t>2. The ratio of days owned is based upon simplistic assumptions of days in months and days in years.</t>
  </si>
  <si>
    <t>1. The ratio of increased value is a simple interest concept.</t>
  </si>
  <si>
    <t>In essence the ratio of increased value expressed as a percentage is multiplied by the ratio of days in year and days investment is held. The validity of this may be questioned:</t>
  </si>
  <si>
    <t>Users need to be aware that the method is founded in simple interest calculation and does not calculate rate in annual effective or nominal terms.</t>
  </si>
  <si>
    <t>INTRATE is an important bond argument calculation function and will frequently be used to calculate the rate of interest earned (albeit using an antiquated algorithm).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</si>
  <si>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</si>
  <si>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</si>
  <si>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</si>
  <si>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</si>
  <si>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</si>
  <si>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</si>
  <si>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</si>
  <si>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</si>
  <si>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</si>
  <si>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</si>
  <si>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INTRATE is currently used in financial transactions.</t>
  </si>
  <si>
    <t>Comment</t>
  </si>
  <si>
    <t>Returns the interest rate for a fully invested security using the specified or default day counting basis</t>
  </si>
  <si>
    <t>INTRATE</t>
  </si>
  <si>
    <t>Classification, Source, History</t>
  </si>
  <si>
    <t>Classification - Financial &gt; Securities</t>
  </si>
  <si>
    <t>Excel 2007 converted INTRATE from an Analysis ToolPak Addin to a Built in function.</t>
  </si>
  <si>
    <t>In Excel linear form using YEARFRAC to calculate the apportionment fraction:</t>
  </si>
  <si>
    <t>=(redemption-investment)/investment*1/YEARFRAC(settlement,maturity,basis)</t>
  </si>
  <si>
    <t>Example 2:- INTRATE Function Explanation And Crosscheck Of Calculation</t>
  </si>
  <si>
    <t>Explanation using YEARFRAC and base formula:</t>
  </si>
  <si>
    <t>But this will not check with other bases.</t>
  </si>
  <si>
    <t>Example 1:- Simple Entry Of INTRATE Function.</t>
  </si>
  <si>
    <t>Example 3:- Validated Entry Of Arguments To INTRATE</t>
  </si>
  <si>
    <t>Example 4:- Comparison Of INTRATE With Annual Effective Rate.</t>
  </si>
  <si>
    <t>Example 5:- Comparison Of INTRATE With Annual Effective Rate found Using XIRR Function.</t>
  </si>
  <si>
    <t>Related / Similar And Frequently Used With Functions</t>
  </si>
  <si>
    <t>Related / Similar</t>
  </si>
  <si>
    <t>DISC</t>
  </si>
  <si>
    <t>Returns the discount rate for a security using the specified or default day counting basis.</t>
  </si>
  <si>
    <t>File Creation Date : 19-Jun-2020</t>
  </si>
  <si>
    <t xml:space="preserve">Open the Excel help for this function. </t>
  </si>
  <si>
    <t>Double Click on INTRATE and then click on the link</t>
  </si>
  <si>
    <t>Enter =INTRATE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</si>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</sst>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%"/>
    <numFmt numFmtId="165" formatCode="0.000000%"/>
    <numFmt numFmtId="166" formatCode="0.0000%"/>
    <numFmt numFmtId="167" formatCode="ddd\ dd/mmm/yyyy"/>
    <numFmt numFmtId="168" formatCode="0.00000%"/>
    <numFmt numFmtId="169" formatCode="&quot;$&quot;#,##0.00000;[Red]\-&quot;$&quot;#,##0.00000"/>
    <numFmt numFmtId="170" formatCode="&quot;$&quot;#,##0.000;[Red]\-&quot;$&quot;#,##0.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10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3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protection locked="0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center"/>
    </xf>
    <xf numFmtId="166" fontId="3" fillId="0" borderId="0" xfId="2" quotePrefix="1" applyNumberFormat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7" fontId="0" fillId="0" borderId="0" xfId="0" applyNumberFormat="1" applyFill="1" applyProtection="1">
      <protection locked="0"/>
    </xf>
    <xf numFmtId="170" fontId="0" fillId="0" borderId="0" xfId="0" applyNumberFormat="1" applyFill="1" applyProtection="1">
      <protection locked="0"/>
    </xf>
    <xf numFmtId="166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6" fontId="0" fillId="0" borderId="0" xfId="2" quotePrefix="1" applyNumberFormat="1" applyFont="1" applyFill="1" applyAlignment="1" applyProtection="1">
      <alignment horizontal="left"/>
    </xf>
    <xf numFmtId="0" fontId="1" fillId="0" borderId="0" xfId="0" applyNumberFormat="1" applyFont="1" applyFill="1" applyProtection="1"/>
    <xf numFmtId="8" fontId="0" fillId="0" borderId="0" xfId="0" applyNumberFormat="1" applyFill="1" applyProtection="1"/>
    <xf numFmtId="0" fontId="0" fillId="0" borderId="0" xfId="0" applyNumberFormat="1" applyFill="1" applyProtection="1"/>
    <xf numFmtId="0" fontId="0" fillId="0" borderId="0" xfId="2" applyNumberFormat="1" applyFont="1" applyFill="1" applyProtection="1"/>
    <xf numFmtId="166" fontId="0" fillId="0" borderId="0" xfId="2" applyNumberFormat="1" applyFont="1" applyFill="1" applyProtection="1"/>
    <xf numFmtId="0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6" fontId="4" fillId="0" borderId="0" xfId="2" applyNumberFormat="1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69" fontId="0" fillId="0" borderId="0" xfId="1" applyNumberFormat="1" applyFont="1" applyFill="1" applyProtection="1"/>
    <xf numFmtId="168" fontId="0" fillId="0" borderId="0" xfId="2" applyNumberFormat="1" applyFont="1" applyFill="1" applyProtection="1"/>
    <xf numFmtId="165" fontId="0" fillId="0" borderId="0" xfId="2" applyNumberFormat="1" applyFont="1" applyFill="1" applyProtection="1"/>
    <xf numFmtId="164" fontId="0" fillId="0" borderId="0" xfId="2" applyNumberFormat="1" applyFont="1" applyFill="1" applyProtection="1"/>
    <xf numFmtId="167" fontId="1" fillId="0" borderId="0" xfId="0" applyNumberFormat="1" applyFont="1" applyFill="1" applyProtection="1"/>
    <xf numFmtId="0" fontId="0" fillId="0" borderId="0" xfId="1" applyNumberFormat="1" applyFont="1" applyFill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133347</xdr:colOff>
      <xdr:row>52</xdr:row>
      <xdr:rowOff>114300</xdr:rowOff>
    </xdr:from>
    <xdr:ext cx="4600577" cy="100764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33347" y="10772775"/>
              <a:ext cx="4600577" cy="100764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l"/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𝑰𝑵𝑻𝑹𝑨𝑻𝑬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𝒓𝒆𝒅𝒆𝒎𝒑𝒕𝒊𝒐𝒏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 − 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𝒊𝒏𝒗𝒆𝒔𝒕𝒎𝒆𝒏𝒕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𝒊𝒏𝒗𝒆𝒔𝒕𝒎𝒆𝒏𝒕</m:t>
                      </m:r>
                    </m:den>
                  </m:f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x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𝑩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𝑫𝑰𝑴</m:t>
                      </m:r>
                    </m:den>
                  </m:f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</a:p>
            <a:p>
              <a:pPr algn="l"/>
              <a:endParaRPr lang="en-AU" sz="11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algn="l"/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pPr algn="l"/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B = days in year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(using year basis)</a:t>
              </a:r>
            </a:p>
            <a:p>
              <a:pPr algn="l"/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    DIM = days from settlement and maturity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3347" y="10772775"/>
              <a:ext cx="4600577" cy="100764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𝑰𝑵𝑻𝑹𝑨𝑻𝑬=  (𝒓𝒆𝒅𝒆𝒎𝒑𝒕𝒊𝒐𝒏 − 𝒊𝒏𝒗𝒆𝒔𝒕𝒎𝒆𝒏𝒕)/𝒊𝒏𝒗𝒆𝒔𝒕𝒎𝒆𝒏𝒕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x </a:t>
              </a:r>
              <a:r>
                <a:rPr lang="en-AU" sz="1800" b="1" i="0">
                  <a:latin typeface="Cambria Math" panose="02040503050406030204" pitchFamily="18" charset="0"/>
                </a:rPr>
                <a:t>𝑩/𝑫𝑰𝑴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</a:p>
            <a:p>
              <a:pPr algn="l"/>
              <a:endParaRPr lang="en-AU" sz="1100" b="1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algn="l"/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pPr algn="l"/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     B = days in year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(using year basis)</a:t>
              </a:r>
            </a:p>
            <a:p>
              <a:pPr algn="l"/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    DIM = days from settlement and maturity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93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5" width="60.7109375" style="2" customWidth="1"/>
    <col min="6" max="16384" width="9.140625" style="2"/>
  </cols>
  <sheetData>
    <row r="1" spans="1:5" s="1" customFormat="1" ht="30" customHeight="1" x14ac:dyDescent="0.2">
      <c r="A1" s="41" t="s">
        <v>98</v>
      </c>
      <c r="B1" s="42"/>
      <c r="C1" s="42"/>
      <c r="D1" s="43" t="s">
        <v>119</v>
      </c>
      <c r="E1" s="44"/>
    </row>
    <row r="2" spans="1:5" ht="15" customHeight="1" x14ac:dyDescent="0.2">
      <c r="A2" s="4"/>
      <c r="B2" s="5"/>
      <c r="C2" s="5"/>
      <c r="D2" s="6"/>
      <c r="E2" s="7"/>
    </row>
    <row r="3" spans="1:5" ht="15.75" x14ac:dyDescent="0.25">
      <c r="A3" s="8" t="s">
        <v>70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7"/>
    </row>
    <row r="4" spans="1:5" ht="15" customHeight="1" x14ac:dyDescent="0.2">
      <c r="A4" s="10" t="s">
        <v>97</v>
      </c>
      <c r="B4" s="10"/>
      <c r="C4" s="10"/>
      <c r="D4" s="11" t="s">
        <v>115</v>
      </c>
      <c r="E4" s="7"/>
    </row>
    <row r="5" spans="1:5" ht="15" customHeight="1" x14ac:dyDescent="0.2">
      <c r="A5" s="10"/>
      <c r="B5" s="10"/>
      <c r="C5" s="10"/>
      <c r="D5" s="12"/>
      <c r="E5" s="7"/>
    </row>
    <row r="6" spans="1:5" ht="15.75" x14ac:dyDescent="0.25">
      <c r="A6" s="8" t="s">
        <v>99</v>
      </c>
      <c r="B6" s="13"/>
      <c r="C6" s="13"/>
      <c r="D6" s="14" t="s">
        <v>116</v>
      </c>
      <c r="E6" s="15"/>
    </row>
    <row r="7" spans="1:5" x14ac:dyDescent="0.2">
      <c r="A7" s="16" t="s">
        <v>100</v>
      </c>
      <c r="B7" s="13"/>
      <c r="C7" s="13"/>
      <c r="D7" s="12" t="s">
        <v>118</v>
      </c>
      <c r="E7" s="15"/>
    </row>
    <row r="8" spans="1:5" x14ac:dyDescent="0.2">
      <c r="A8" s="16"/>
      <c r="B8" s="13"/>
      <c r="C8" s="13"/>
      <c r="D8" s="12" t="s">
        <v>117</v>
      </c>
      <c r="E8" s="15"/>
    </row>
    <row r="9" spans="1:5" x14ac:dyDescent="0.2">
      <c r="A9" s="17" t="s">
        <v>101</v>
      </c>
      <c r="B9" s="13"/>
      <c r="C9" s="13"/>
      <c r="D9" s="12"/>
      <c r="E9" s="15"/>
    </row>
    <row r="10" spans="1:5" x14ac:dyDescent="0.2">
      <c r="A10" s="16"/>
      <c r="B10" s="13"/>
      <c r="C10" s="13"/>
      <c r="D10" s="9" t="str">
        <f>HYPERLINK("..\efb_Excel%20Functions%20Bible.xlsx","Go back to or open the EFB menu workbook")</f>
        <v>Go back to or open the EFB menu workbook</v>
      </c>
      <c r="E10" s="15"/>
    </row>
    <row r="11" spans="1:5" ht="15.75" x14ac:dyDescent="0.25">
      <c r="A11" s="8" t="s">
        <v>96</v>
      </c>
      <c r="B11" s="5"/>
      <c r="C11" s="5"/>
      <c r="D11" s="12"/>
      <c r="E11" s="7"/>
    </row>
    <row r="12" spans="1:5" ht="15" customHeight="1" x14ac:dyDescent="0.2">
      <c r="A12" s="10"/>
      <c r="B12" s="10"/>
      <c r="C12" s="10"/>
      <c r="D12" s="12"/>
      <c r="E12" s="7"/>
    </row>
    <row r="13" spans="1:5" ht="15" customHeight="1" x14ac:dyDescent="0.25">
      <c r="A13" s="18" t="s">
        <v>95</v>
      </c>
      <c r="B13" s="10"/>
      <c r="C13" s="10"/>
      <c r="D13" s="12"/>
      <c r="E13" s="7"/>
    </row>
    <row r="14" spans="1:5" ht="15" customHeight="1" x14ac:dyDescent="0.2">
      <c r="A14" s="10"/>
      <c r="B14" s="10"/>
      <c r="C14" s="10"/>
      <c r="D14" s="12"/>
      <c r="E14" s="7"/>
    </row>
    <row r="15" spans="1:5" ht="15" customHeight="1" x14ac:dyDescent="0.2">
      <c r="A15" s="10" t="s">
        <v>94</v>
      </c>
      <c r="B15" s="10"/>
      <c r="C15" s="10"/>
      <c r="D15" s="14"/>
      <c r="E15" s="7"/>
    </row>
    <row r="16" spans="1:5" ht="15" customHeight="1" x14ac:dyDescent="0.2">
      <c r="A16" s="19" t="s">
        <v>93</v>
      </c>
      <c r="B16" s="20"/>
      <c r="C16" s="20"/>
      <c r="D16" s="20"/>
      <c r="E16" s="7"/>
    </row>
    <row r="17" spans="1:5" ht="15" customHeight="1" x14ac:dyDescent="0.2">
      <c r="A17" s="21" t="s">
        <v>92</v>
      </c>
      <c r="B17" s="20"/>
      <c r="C17" s="20"/>
      <c r="D17" s="20"/>
      <c r="E17" s="7"/>
    </row>
    <row r="18" spans="1:5" ht="15" customHeight="1" x14ac:dyDescent="0.2">
      <c r="A18" s="21" t="s">
        <v>91</v>
      </c>
      <c r="B18" s="20"/>
      <c r="C18" s="20"/>
      <c r="D18" s="20"/>
      <c r="E18" s="7"/>
    </row>
    <row r="19" spans="1:5" ht="15" customHeight="1" x14ac:dyDescent="0.2">
      <c r="A19" s="19" t="s">
        <v>90</v>
      </c>
      <c r="B19" s="20"/>
      <c r="C19" s="20"/>
      <c r="D19" s="20"/>
      <c r="E19" s="7"/>
    </row>
    <row r="20" spans="1:5" ht="15" customHeight="1" x14ac:dyDescent="0.2">
      <c r="A20" s="21" t="s">
        <v>89</v>
      </c>
      <c r="B20" s="20"/>
      <c r="C20" s="20"/>
      <c r="D20" s="20"/>
      <c r="E20" s="7"/>
    </row>
    <row r="21" spans="1:5" ht="15" customHeight="1" x14ac:dyDescent="0.2">
      <c r="A21" s="21" t="s">
        <v>88</v>
      </c>
      <c r="B21" s="20"/>
      <c r="C21" s="20"/>
      <c r="D21" s="20"/>
      <c r="E21" s="7"/>
    </row>
    <row r="22" spans="1:5" ht="15" customHeight="1" x14ac:dyDescent="0.2">
      <c r="A22" s="10" t="s">
        <v>87</v>
      </c>
      <c r="B22" s="10"/>
      <c r="C22" s="10"/>
      <c r="D22" s="10"/>
      <c r="E22" s="7"/>
    </row>
    <row r="23" spans="1:5" ht="15" customHeight="1" x14ac:dyDescent="0.2">
      <c r="A23" s="19" t="s">
        <v>86</v>
      </c>
      <c r="B23" s="20"/>
      <c r="C23" s="20"/>
      <c r="D23" s="20"/>
      <c r="E23" s="7"/>
    </row>
    <row r="24" spans="1:5" ht="15" customHeight="1" x14ac:dyDescent="0.2">
      <c r="A24" s="19" t="s">
        <v>85</v>
      </c>
      <c r="B24" s="20"/>
      <c r="C24" s="20"/>
      <c r="D24" s="20"/>
      <c r="E24" s="7"/>
    </row>
    <row r="25" spans="1:5" ht="15" customHeight="1" x14ac:dyDescent="0.2">
      <c r="A25" s="19"/>
      <c r="B25" s="20"/>
      <c r="C25" s="20"/>
      <c r="D25" s="20"/>
      <c r="E25" s="7"/>
    </row>
    <row r="26" spans="1:5" ht="15" customHeight="1" x14ac:dyDescent="0.2">
      <c r="A26" s="10" t="s">
        <v>84</v>
      </c>
      <c r="B26" s="20"/>
      <c r="C26" s="20"/>
      <c r="D26" s="20"/>
      <c r="E26" s="7"/>
    </row>
    <row r="27" spans="1:5" ht="15" customHeight="1" x14ac:dyDescent="0.2">
      <c r="A27" s="10" t="s">
        <v>83</v>
      </c>
      <c r="B27" s="20"/>
      <c r="C27" s="20"/>
      <c r="D27" s="20"/>
      <c r="E27" s="7"/>
    </row>
    <row r="28" spans="1:5" ht="15" customHeight="1" x14ac:dyDescent="0.2">
      <c r="A28" s="10"/>
      <c r="B28" s="20"/>
      <c r="C28" s="20"/>
      <c r="D28" s="20"/>
      <c r="E28" s="7"/>
    </row>
    <row r="29" spans="1:5" ht="15" customHeight="1" x14ac:dyDescent="0.2">
      <c r="A29" s="10" t="s">
        <v>82</v>
      </c>
      <c r="B29" s="20"/>
      <c r="C29" s="20"/>
      <c r="D29" s="20"/>
      <c r="E29" s="7"/>
    </row>
    <row r="30" spans="1:5" ht="15" customHeight="1" x14ac:dyDescent="0.2">
      <c r="A30" s="22" t="s">
        <v>81</v>
      </c>
      <c r="B30" s="20"/>
      <c r="C30" s="20"/>
      <c r="D30" s="20"/>
      <c r="E30" s="7"/>
    </row>
    <row r="31" spans="1:5" ht="15" customHeight="1" x14ac:dyDescent="0.2">
      <c r="A31" s="22" t="s">
        <v>80</v>
      </c>
      <c r="B31" s="20"/>
      <c r="C31" s="20"/>
      <c r="D31" s="20"/>
      <c r="E31" s="7"/>
    </row>
    <row r="32" spans="1:5" ht="15" customHeight="1" x14ac:dyDescent="0.2">
      <c r="A32" s="22"/>
      <c r="B32" s="20"/>
      <c r="C32" s="20"/>
      <c r="D32" s="20"/>
      <c r="E32" s="7"/>
    </row>
    <row r="33" spans="1:5" s="3" customFormat="1" ht="15" customHeight="1" x14ac:dyDescent="0.2">
      <c r="A33" s="10" t="s">
        <v>79</v>
      </c>
      <c r="B33" s="10"/>
      <c r="C33" s="10"/>
      <c r="D33" s="10"/>
      <c r="E33" s="23"/>
    </row>
    <row r="34" spans="1:5" ht="15" customHeight="1" x14ac:dyDescent="0.2">
      <c r="A34" s="10"/>
      <c r="B34" s="20"/>
      <c r="C34" s="20"/>
      <c r="D34" s="20"/>
      <c r="E34" s="7"/>
    </row>
    <row r="35" spans="1:5" ht="15" customHeight="1" x14ac:dyDescent="0.2">
      <c r="A35" s="10" t="s">
        <v>78</v>
      </c>
      <c r="B35" s="20"/>
      <c r="C35" s="20"/>
      <c r="D35" s="20"/>
      <c r="E35" s="7"/>
    </row>
    <row r="36" spans="1:5" x14ac:dyDescent="0.2">
      <c r="A36" s="19" t="s">
        <v>77</v>
      </c>
      <c r="B36" s="5"/>
      <c r="C36" s="5"/>
      <c r="D36" s="5"/>
      <c r="E36" s="7"/>
    </row>
    <row r="37" spans="1:5" x14ac:dyDescent="0.2">
      <c r="A37" s="24"/>
      <c r="B37" s="5"/>
      <c r="C37" s="5"/>
      <c r="D37" s="5"/>
      <c r="E37" s="7"/>
    </row>
    <row r="38" spans="1:5" x14ac:dyDescent="0.2">
      <c r="A38" s="24" t="s">
        <v>76</v>
      </c>
      <c r="B38" s="5"/>
      <c r="C38" s="5"/>
      <c r="D38" s="5"/>
      <c r="E38" s="7"/>
    </row>
    <row r="39" spans="1:5" x14ac:dyDescent="0.2">
      <c r="A39" s="24"/>
      <c r="B39" s="5"/>
      <c r="C39" s="5"/>
      <c r="D39" s="5"/>
      <c r="E39" s="7"/>
    </row>
    <row r="40" spans="1:5" ht="15.75" x14ac:dyDescent="0.25">
      <c r="A40" s="8" t="s">
        <v>75</v>
      </c>
      <c r="B40" s="5"/>
      <c r="C40" s="5"/>
      <c r="D40" s="5"/>
      <c r="E40" s="7"/>
    </row>
    <row r="41" spans="1:5" x14ac:dyDescent="0.2">
      <c r="A41" s="25" t="s">
        <v>74</v>
      </c>
      <c r="B41" s="5"/>
      <c r="C41" s="5"/>
      <c r="D41" s="5"/>
      <c r="E41" s="7"/>
    </row>
    <row r="42" spans="1:5" x14ac:dyDescent="0.2">
      <c r="A42" s="24"/>
      <c r="B42" s="5"/>
      <c r="C42" s="5"/>
      <c r="D42" s="5"/>
      <c r="E42" s="7"/>
    </row>
    <row r="43" spans="1:5" ht="15.75" x14ac:dyDescent="0.25">
      <c r="A43" s="8" t="s">
        <v>73</v>
      </c>
      <c r="B43" s="5"/>
      <c r="C43" s="5"/>
      <c r="D43" s="5"/>
      <c r="E43" s="7"/>
    </row>
    <row r="44" spans="1:5" x14ac:dyDescent="0.2">
      <c r="A44" s="26" t="s">
        <v>72</v>
      </c>
      <c r="B44" s="26" t="s">
        <v>71</v>
      </c>
      <c r="C44" s="26" t="s">
        <v>70</v>
      </c>
      <c r="D44" s="26" t="s">
        <v>69</v>
      </c>
      <c r="E44" s="7"/>
    </row>
    <row r="45" spans="1:5" ht="25.5" x14ac:dyDescent="0.2">
      <c r="A45" s="27" t="s">
        <v>27</v>
      </c>
      <c r="B45" s="27" t="s">
        <v>63</v>
      </c>
      <c r="C45" s="28" t="s">
        <v>68</v>
      </c>
      <c r="D45" s="28" t="s">
        <v>67</v>
      </c>
      <c r="E45" s="7"/>
    </row>
    <row r="46" spans="1:5" x14ac:dyDescent="0.2">
      <c r="A46" s="29" t="s">
        <v>26</v>
      </c>
      <c r="B46" s="29" t="s">
        <v>63</v>
      </c>
      <c r="C46" s="20" t="s">
        <v>66</v>
      </c>
      <c r="D46" s="28" t="s">
        <v>65</v>
      </c>
      <c r="E46" s="7"/>
    </row>
    <row r="47" spans="1:5" x14ac:dyDescent="0.2">
      <c r="A47" s="29" t="s">
        <v>25</v>
      </c>
      <c r="B47" s="29" t="s">
        <v>63</v>
      </c>
      <c r="C47" s="30" t="s">
        <v>64</v>
      </c>
      <c r="D47" s="28"/>
      <c r="E47" s="7"/>
    </row>
    <row r="48" spans="1:5" x14ac:dyDescent="0.2">
      <c r="A48" s="29" t="s">
        <v>24</v>
      </c>
      <c r="B48" s="29" t="s">
        <v>63</v>
      </c>
      <c r="C48" s="30" t="s">
        <v>62</v>
      </c>
      <c r="D48" s="28"/>
      <c r="E48" s="7"/>
    </row>
    <row r="49" spans="1:5" ht="80.099999999999994" customHeight="1" x14ac:dyDescent="0.2">
      <c r="A49" s="20" t="s">
        <v>23</v>
      </c>
      <c r="B49" s="20" t="s">
        <v>61</v>
      </c>
      <c r="C49" s="30" t="s">
        <v>60</v>
      </c>
      <c r="D49" s="30"/>
      <c r="E49" s="7"/>
    </row>
    <row r="50" spans="1:5" x14ac:dyDescent="0.2">
      <c r="A50" s="24"/>
      <c r="B50" s="5"/>
      <c r="C50" s="5"/>
      <c r="D50" s="5"/>
      <c r="E50" s="7"/>
    </row>
    <row r="51" spans="1:5" ht="15.75" x14ac:dyDescent="0.25">
      <c r="A51" s="8" t="s">
        <v>59</v>
      </c>
      <c r="B51" s="5"/>
      <c r="C51" s="5"/>
      <c r="D51" s="5"/>
      <c r="E51" s="7"/>
    </row>
    <row r="52" spans="1:5" x14ac:dyDescent="0.2">
      <c r="A52" s="31" t="s">
        <v>58</v>
      </c>
      <c r="B52" s="20"/>
      <c r="C52" s="30"/>
      <c r="D52" s="30"/>
      <c r="E52" s="7"/>
    </row>
    <row r="53" spans="1:5" ht="108.75" customHeight="1" x14ac:dyDescent="0.2">
      <c r="A53" s="32"/>
      <c r="B53" s="5"/>
      <c r="C53" s="5"/>
      <c r="D53" s="5"/>
      <c r="E53" s="7"/>
    </row>
    <row r="54" spans="1:5" x14ac:dyDescent="0.2">
      <c r="A54" s="31" t="s">
        <v>102</v>
      </c>
      <c r="B54" s="20"/>
      <c r="C54" s="30"/>
      <c r="D54" s="30"/>
      <c r="E54" s="7"/>
    </row>
    <row r="55" spans="1:5" ht="15.75" x14ac:dyDescent="0.25">
      <c r="A55" s="33" t="s">
        <v>103</v>
      </c>
      <c r="B55" s="20"/>
      <c r="C55" s="30"/>
      <c r="D55" s="30"/>
      <c r="E55" s="7"/>
    </row>
    <row r="56" spans="1:5" x14ac:dyDescent="0.2">
      <c r="A56" s="20"/>
      <c r="B56" s="20"/>
      <c r="C56" s="30"/>
      <c r="D56" s="30"/>
      <c r="E56" s="7"/>
    </row>
    <row r="57" spans="1:5" ht="15.75" x14ac:dyDescent="0.25">
      <c r="A57" s="34" t="s">
        <v>111</v>
      </c>
      <c r="B57" s="5"/>
      <c r="C57" s="5"/>
      <c r="D57" s="5"/>
      <c r="E57" s="7"/>
    </row>
    <row r="58" spans="1:5" x14ac:dyDescent="0.2">
      <c r="A58" s="35" t="s">
        <v>112</v>
      </c>
      <c r="B58" s="5"/>
      <c r="C58" s="5"/>
      <c r="D58" s="5"/>
      <c r="E58" s="7"/>
    </row>
    <row r="59" spans="1:5" ht="30" customHeight="1" x14ac:dyDescent="0.2">
      <c r="A59" s="36" t="s">
        <v>113</v>
      </c>
      <c r="B59" s="37" t="s">
        <v>114</v>
      </c>
      <c r="C59" s="5"/>
      <c r="D59" s="5"/>
      <c r="E59" s="7"/>
    </row>
    <row r="60" spans="1:5" x14ac:dyDescent="0.2">
      <c r="A60" s="31"/>
      <c r="B60" s="20"/>
      <c r="C60" s="30"/>
      <c r="D60" s="30"/>
      <c r="E60" s="7"/>
    </row>
    <row r="61" spans="1:5" ht="15.75" x14ac:dyDescent="0.25">
      <c r="A61" s="8" t="s">
        <v>57</v>
      </c>
      <c r="B61" s="5"/>
      <c r="C61" s="5"/>
      <c r="D61" s="5"/>
      <c r="E61" s="7"/>
    </row>
    <row r="62" spans="1:5" x14ac:dyDescent="0.2">
      <c r="A62" s="5"/>
      <c r="B62" s="5"/>
      <c r="C62" s="5"/>
      <c r="D62" s="5"/>
      <c r="E62" s="7"/>
    </row>
    <row r="63" spans="1:5" x14ac:dyDescent="0.2">
      <c r="A63" s="26" t="s">
        <v>56</v>
      </c>
      <c r="B63" s="5"/>
      <c r="C63" s="5"/>
      <c r="D63" s="5"/>
      <c r="E63" s="7"/>
    </row>
    <row r="64" spans="1:5" x14ac:dyDescent="0.2">
      <c r="A64" s="38" t="str">
        <f>'Example 1'!A1</f>
        <v>Example 1:- Simple Entry Of INTRATE Function.</v>
      </c>
      <c r="B64" s="5"/>
      <c r="C64" s="5"/>
      <c r="D64" s="5"/>
      <c r="E64" s="7"/>
    </row>
    <row r="65" spans="1:5" x14ac:dyDescent="0.2">
      <c r="A65" s="38" t="str">
        <f>'Example 2'!A1</f>
        <v>Example 2:- INTRATE Function Explanation And Crosscheck Of Calculation</v>
      </c>
      <c r="B65" s="5"/>
      <c r="C65" s="5"/>
      <c r="D65" s="5"/>
      <c r="E65" s="7"/>
    </row>
    <row r="66" spans="1:5" x14ac:dyDescent="0.2">
      <c r="A66" s="38" t="str">
        <f>'Example 3'!A1</f>
        <v>Example 3:- Validated Entry Of Arguments To INTRATE</v>
      </c>
      <c r="B66" s="5"/>
      <c r="C66" s="5"/>
      <c r="D66" s="5"/>
      <c r="E66" s="7"/>
    </row>
    <row r="67" spans="1:5" x14ac:dyDescent="0.2">
      <c r="A67" s="38" t="str">
        <f>'Example 4'!A1</f>
        <v>Example 4:- Comparison Of INTRATE With Annual Effective Rate.</v>
      </c>
      <c r="B67" s="5"/>
      <c r="C67" s="5"/>
      <c r="D67" s="5"/>
      <c r="E67" s="7"/>
    </row>
    <row r="68" spans="1:5" x14ac:dyDescent="0.2">
      <c r="A68" s="38" t="str">
        <f>'Example 5'!A1</f>
        <v>Example 5:- Comparison Of INTRATE With Annual Effective Rate found Using XIRR Function.</v>
      </c>
      <c r="B68" s="5"/>
      <c r="C68" s="5"/>
      <c r="D68" s="5"/>
      <c r="E68" s="7"/>
    </row>
    <row r="69" spans="1:5" x14ac:dyDescent="0.2">
      <c r="A69" s="38"/>
      <c r="B69" s="5"/>
      <c r="C69" s="5"/>
      <c r="D69" s="5"/>
      <c r="E69" s="7"/>
    </row>
    <row r="70" spans="1:5" ht="15.75" x14ac:dyDescent="0.25">
      <c r="A70" s="8" t="s">
        <v>19</v>
      </c>
      <c r="B70" s="5"/>
      <c r="C70" s="5"/>
      <c r="D70" s="5"/>
      <c r="E70" s="7"/>
    </row>
    <row r="71" spans="1:5" x14ac:dyDescent="0.2">
      <c r="A71" s="5"/>
      <c r="B71" s="5"/>
      <c r="C71" s="5"/>
      <c r="D71" s="5"/>
      <c r="E71" s="7"/>
    </row>
    <row r="72" spans="1:5" x14ac:dyDescent="0.2">
      <c r="A72" s="39" t="s">
        <v>18</v>
      </c>
      <c r="B72" s="5"/>
      <c r="C72" s="5"/>
      <c r="D72" s="5"/>
      <c r="E72" s="7"/>
    </row>
    <row r="73" spans="1:5" x14ac:dyDescent="0.2">
      <c r="A73" s="13" t="s">
        <v>17</v>
      </c>
      <c r="B73" s="5"/>
      <c r="C73" s="5"/>
      <c r="D73" s="5"/>
      <c r="E73" s="7"/>
    </row>
    <row r="74" spans="1:5" x14ac:dyDescent="0.2">
      <c r="A74" s="22" t="s">
        <v>16</v>
      </c>
      <c r="B74" s="5"/>
      <c r="C74" s="5"/>
      <c r="D74" s="5"/>
      <c r="E74" s="7"/>
    </row>
    <row r="75" spans="1:5" x14ac:dyDescent="0.2">
      <c r="A75" s="22" t="s">
        <v>15</v>
      </c>
      <c r="B75" s="5"/>
      <c r="C75" s="5"/>
      <c r="D75" s="5"/>
      <c r="E75" s="7"/>
    </row>
    <row r="76" spans="1:5" x14ac:dyDescent="0.2">
      <c r="A76" s="13" t="s">
        <v>14</v>
      </c>
      <c r="B76" s="5"/>
      <c r="C76" s="5"/>
      <c r="D76" s="5"/>
      <c r="E76" s="7"/>
    </row>
    <row r="77" spans="1:5" x14ac:dyDescent="0.2">
      <c r="A77" s="22" t="s">
        <v>13</v>
      </c>
      <c r="B77" s="5"/>
      <c r="C77" s="5"/>
      <c r="D77" s="5"/>
      <c r="E77" s="7"/>
    </row>
    <row r="78" spans="1:5" x14ac:dyDescent="0.2">
      <c r="A78" s="22" t="s">
        <v>12</v>
      </c>
      <c r="B78" s="5"/>
      <c r="C78" s="5"/>
      <c r="D78" s="5"/>
      <c r="E78" s="7"/>
    </row>
    <row r="79" spans="1:5" x14ac:dyDescent="0.2">
      <c r="A79" s="22" t="s">
        <v>11</v>
      </c>
      <c r="B79" s="5"/>
      <c r="C79" s="5"/>
      <c r="D79" s="5"/>
      <c r="E79" s="7"/>
    </row>
    <row r="80" spans="1:5" x14ac:dyDescent="0.2">
      <c r="A80" s="5"/>
      <c r="B80" s="5"/>
      <c r="C80" s="5"/>
      <c r="D80" s="5"/>
      <c r="E80" s="7"/>
    </row>
    <row r="81" spans="1:5" x14ac:dyDescent="0.2">
      <c r="A81" s="40" t="s">
        <v>10</v>
      </c>
      <c r="B81" s="5"/>
      <c r="C81" s="5"/>
      <c r="D81" s="5"/>
      <c r="E81" s="7"/>
    </row>
    <row r="82" spans="1:5" x14ac:dyDescent="0.2">
      <c r="A82" s="40" t="s">
        <v>9</v>
      </c>
      <c r="B82" s="5"/>
      <c r="C82" s="5"/>
      <c r="D82" s="5"/>
      <c r="E82" s="7"/>
    </row>
    <row r="83" spans="1:5" x14ac:dyDescent="0.2">
      <c r="A83" s="22" t="s">
        <v>8</v>
      </c>
      <c r="B83" s="5"/>
      <c r="C83" s="5"/>
      <c r="D83" s="5"/>
      <c r="E83" s="7"/>
    </row>
    <row r="84" spans="1:5" x14ac:dyDescent="0.2">
      <c r="A84" s="22" t="s">
        <v>7</v>
      </c>
      <c r="B84" s="5"/>
      <c r="C84" s="5"/>
      <c r="D84" s="5"/>
      <c r="E84" s="7"/>
    </row>
    <row r="85" spans="1:5" x14ac:dyDescent="0.2">
      <c r="A85" s="22" t="s">
        <v>6</v>
      </c>
      <c r="B85" s="5"/>
      <c r="C85" s="5"/>
      <c r="D85" s="5"/>
      <c r="E85" s="7"/>
    </row>
    <row r="86" spans="1:5" x14ac:dyDescent="0.2">
      <c r="A86" s="40" t="s">
        <v>5</v>
      </c>
      <c r="B86" s="5"/>
      <c r="C86" s="5"/>
      <c r="D86" s="5"/>
      <c r="E86" s="7"/>
    </row>
    <row r="87" spans="1:5" x14ac:dyDescent="0.2">
      <c r="A87" s="22" t="s">
        <v>4</v>
      </c>
      <c r="B87" s="5"/>
      <c r="C87" s="5"/>
      <c r="D87" s="5"/>
      <c r="E87" s="7"/>
    </row>
    <row r="88" spans="1:5" x14ac:dyDescent="0.2">
      <c r="A88" s="22" t="s">
        <v>3</v>
      </c>
      <c r="B88" s="5"/>
      <c r="C88" s="5"/>
      <c r="D88" s="5"/>
      <c r="E88" s="7"/>
    </row>
    <row r="89" spans="1:5" x14ac:dyDescent="0.2">
      <c r="A89" s="22" t="s">
        <v>2</v>
      </c>
      <c r="B89" s="5"/>
      <c r="C89" s="5"/>
      <c r="D89" s="5"/>
      <c r="E89" s="7"/>
    </row>
    <row r="90" spans="1:5" x14ac:dyDescent="0.2">
      <c r="A90" s="22" t="s">
        <v>1</v>
      </c>
      <c r="B90" s="5"/>
      <c r="C90" s="5"/>
      <c r="D90" s="5"/>
      <c r="E90" s="7"/>
    </row>
    <row r="91" spans="1:5" x14ac:dyDescent="0.2">
      <c r="A91" s="40" t="s">
        <v>0</v>
      </c>
      <c r="B91" s="5"/>
      <c r="C91" s="5"/>
      <c r="D91" s="5"/>
      <c r="E91" s="7"/>
    </row>
    <row r="92" spans="1:5" x14ac:dyDescent="0.2">
      <c r="A92" s="40"/>
      <c r="B92" s="5"/>
      <c r="C92" s="5"/>
      <c r="D92" s="5"/>
      <c r="E92" s="7"/>
    </row>
    <row r="93" spans="1:5" x14ac:dyDescent="0.2">
      <c r="A93" s="7"/>
      <c r="B93" s="7"/>
      <c r="C93" s="7"/>
      <c r="D93" s="7"/>
      <c r="E93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107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27</v>
      </c>
      <c r="B3" s="5"/>
      <c r="C3" s="45">
        <v>41327</v>
      </c>
      <c r="D3" s="5"/>
      <c r="E3" s="5"/>
    </row>
    <row r="4" spans="1:5" x14ac:dyDescent="0.2">
      <c r="A4" s="13" t="s">
        <v>26</v>
      </c>
      <c r="B4" s="5"/>
      <c r="C4" s="45">
        <v>41410</v>
      </c>
      <c r="D4" s="5"/>
      <c r="E4" s="5"/>
    </row>
    <row r="5" spans="1:5" x14ac:dyDescent="0.2">
      <c r="A5" s="13" t="s">
        <v>25</v>
      </c>
      <c r="B5" s="5"/>
      <c r="C5" s="46">
        <v>98.875</v>
      </c>
      <c r="D5" s="5"/>
      <c r="E5" s="5"/>
    </row>
    <row r="6" spans="1:5" x14ac:dyDescent="0.2">
      <c r="A6" s="13" t="s">
        <v>24</v>
      </c>
      <c r="B6" s="5"/>
      <c r="C6" s="46">
        <v>100</v>
      </c>
      <c r="D6" s="5"/>
      <c r="E6" s="5"/>
    </row>
    <row r="7" spans="1:5" x14ac:dyDescent="0.2">
      <c r="A7" s="13" t="s">
        <v>23</v>
      </c>
      <c r="B7" s="5"/>
      <c r="C7" s="7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6" t="s">
        <v>50</v>
      </c>
      <c r="B9" s="5"/>
      <c r="C9" s="47">
        <f>INTRATE(C3,C4,C5,C6,C7)</f>
        <v>4.8762867979050023E-2</v>
      </c>
      <c r="D9" s="5"/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=INTRATE(C3,C4,C5,C6,C7)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8" t="s">
        <v>104</v>
      </c>
      <c r="B1" s="49"/>
      <c r="C1" s="49"/>
      <c r="D1" s="50"/>
      <c r="E1" s="50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27</v>
      </c>
      <c r="B3" s="5"/>
      <c r="C3" s="45">
        <v>41327</v>
      </c>
      <c r="D3" s="5"/>
      <c r="E3" s="5"/>
    </row>
    <row r="4" spans="1:5" x14ac:dyDescent="0.2">
      <c r="A4" s="13" t="s">
        <v>26</v>
      </c>
      <c r="B4" s="5"/>
      <c r="C4" s="45">
        <v>41410</v>
      </c>
      <c r="D4" s="5"/>
      <c r="E4" s="5"/>
    </row>
    <row r="5" spans="1:5" x14ac:dyDescent="0.2">
      <c r="A5" s="13" t="s">
        <v>25</v>
      </c>
      <c r="B5" s="5"/>
      <c r="C5" s="46">
        <v>98.875</v>
      </c>
      <c r="D5" s="5"/>
      <c r="E5" s="5"/>
    </row>
    <row r="6" spans="1:5" x14ac:dyDescent="0.2">
      <c r="A6" s="13" t="s">
        <v>24</v>
      </c>
      <c r="B6" s="5"/>
      <c r="C6" s="46">
        <v>100</v>
      </c>
      <c r="D6" s="5"/>
      <c r="E6" s="5"/>
    </row>
    <row r="7" spans="1:5" x14ac:dyDescent="0.2">
      <c r="A7" s="13" t="s">
        <v>23</v>
      </c>
      <c r="B7" s="5"/>
      <c r="C7" s="7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6" t="s">
        <v>50</v>
      </c>
      <c r="B9" s="5"/>
      <c r="C9" s="47">
        <f>INTRATE(C3,C4,C5,C6,C7)</f>
        <v>4.8762867979050023E-2</v>
      </c>
      <c r="D9" s="5"/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=INTRATE(C3,C4,C5,C6,C7)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26" t="s">
        <v>55</v>
      </c>
      <c r="B12" s="5"/>
      <c r="C12" s="5"/>
      <c r="D12" s="51"/>
      <c r="E12" s="51"/>
    </row>
    <row r="13" spans="1:5" x14ac:dyDescent="0.2">
      <c r="A13" s="52" t="s">
        <v>54</v>
      </c>
      <c r="B13" s="53">
        <f>(C6-C5)/C5</f>
        <v>1.1378002528445006E-2</v>
      </c>
      <c r="C13" s="52"/>
      <c r="D13" s="5"/>
      <c r="E13" s="5"/>
    </row>
    <row r="14" spans="1:5" x14ac:dyDescent="0.2">
      <c r="A14" s="52" t="s">
        <v>53</v>
      </c>
      <c r="B14" s="54">
        <v>360</v>
      </c>
      <c r="C14" s="54"/>
      <c r="D14" s="5"/>
      <c r="E14" s="5"/>
    </row>
    <row r="15" spans="1:5" x14ac:dyDescent="0.2">
      <c r="A15" s="52" t="s">
        <v>52</v>
      </c>
      <c r="B15" s="55">
        <f>DAYS360(C3,C4,0)</f>
        <v>84</v>
      </c>
      <c r="C15" s="54"/>
      <c r="D15" s="5"/>
      <c r="E15" s="5"/>
    </row>
    <row r="16" spans="1:5" x14ac:dyDescent="0.2">
      <c r="A16" s="52" t="s">
        <v>51</v>
      </c>
      <c r="B16" s="55">
        <f>B14/B15</f>
        <v>4.2857142857142856</v>
      </c>
      <c r="C16" s="54"/>
      <c r="D16" s="5"/>
      <c r="E16" s="5"/>
    </row>
    <row r="17" spans="1:5" x14ac:dyDescent="0.2">
      <c r="A17" s="52" t="s">
        <v>50</v>
      </c>
      <c r="B17" s="47">
        <f>B13*B16</f>
        <v>4.8762867979050023E-2</v>
      </c>
      <c r="C17" s="54" t="s">
        <v>106</v>
      </c>
      <c r="D17" s="5"/>
      <c r="E17" s="5"/>
    </row>
    <row r="18" spans="1:5" x14ac:dyDescent="0.2">
      <c r="A18" s="52"/>
      <c r="B18" s="56"/>
      <c r="C18" s="54"/>
      <c r="D18" s="5"/>
      <c r="E18" s="5"/>
    </row>
    <row r="19" spans="1:5" x14ac:dyDescent="0.2">
      <c r="A19" s="57" t="s">
        <v>105</v>
      </c>
      <c r="B19" s="56"/>
      <c r="C19" s="54"/>
      <c r="D19" s="5"/>
      <c r="E19" s="5"/>
    </row>
    <row r="20" spans="1:5" x14ac:dyDescent="0.2">
      <c r="A20" s="52" t="s">
        <v>50</v>
      </c>
      <c r="B20" s="47">
        <f>('Example 1'!C6-'Example 1'!C5)/'Example 1'!C5*1/YEARFRAC('Example 1'!C3,'Example 1'!C4,'Example 1'!C7)</f>
        <v>4.876286797905003E-2</v>
      </c>
      <c r="C20" s="54"/>
      <c r="D20" s="5"/>
      <c r="E20" s="5"/>
    </row>
    <row r="21" spans="1:5" x14ac:dyDescent="0.2">
      <c r="A21" s="13" t="str">
        <f ca="1">"Formula Used in "&amp;ADDRESS(ROW(B20),COLUMN(B20),4)&amp;"  &gt;&gt;   "&amp;_xlfn.FORMULATEXT(B20)</f>
        <v>Formula Used in B20  &gt;&gt;   =('Example 1'!C6-'Example 1'!C5)/'Example 1'!C5*1/YEARFRAC('Example 1'!C3,'Example 1'!C4,'Example 1'!C7)</v>
      </c>
      <c r="B21" s="56"/>
      <c r="C21" s="54"/>
      <c r="D21" s="5"/>
      <c r="E21" s="5"/>
    </row>
    <row r="22" spans="1:5" x14ac:dyDescent="0.2">
      <c r="A22" s="52"/>
      <c r="B22" s="56"/>
      <c r="C22" s="54"/>
      <c r="D22" s="5"/>
      <c r="E2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108</v>
      </c>
      <c r="B1" s="49"/>
      <c r="C1" s="49"/>
      <c r="D1" s="50"/>
      <c r="E1" s="50"/>
    </row>
    <row r="2" spans="1:5" ht="15" customHeight="1" x14ac:dyDescent="0.2">
      <c r="A2" s="4"/>
      <c r="B2" s="59"/>
      <c r="C2" s="60"/>
      <c r="D2" s="61"/>
      <c r="E2" s="61"/>
    </row>
    <row r="3" spans="1:5" ht="25.5" x14ac:dyDescent="0.2">
      <c r="A3" s="62" t="s">
        <v>31</v>
      </c>
      <c r="B3" s="59" t="s">
        <v>30</v>
      </c>
      <c r="C3" s="60" t="s">
        <v>29</v>
      </c>
      <c r="D3" s="61" t="s">
        <v>28</v>
      </c>
      <c r="E3" s="61"/>
    </row>
    <row r="4" spans="1:5" x14ac:dyDescent="0.2">
      <c r="A4" s="13" t="s">
        <v>27</v>
      </c>
      <c r="B4" s="45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26</v>
      </c>
      <c r="B5" s="45">
        <v>41410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25</v>
      </c>
      <c r="B6" s="7">
        <v>98.875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3" t="s">
        <v>24</v>
      </c>
      <c r="B7" s="7">
        <v>100</v>
      </c>
      <c r="C7" s="5">
        <f>IF(AND(ISNUMBER(B7),B7&gt;0),0,"Frequency Input Error")</f>
        <v>0</v>
      </c>
      <c r="D7" s="5" t="str">
        <f ca="1">_xlfn.FORMULATEXT(C7)</f>
        <v>=IF(AND(ISNUMBER(B7),B7&gt;0),0,"Frequency Input Error")</v>
      </c>
      <c r="E7" s="5"/>
    </row>
    <row r="8" spans="1:5" x14ac:dyDescent="0.2">
      <c r="A8" s="13" t="s">
        <v>23</v>
      </c>
      <c r="B8" s="7">
        <v>0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6" t="s">
        <v>50</v>
      </c>
      <c r="B10" s="5"/>
      <c r="C10" s="63">
        <f>INTRATE(B4,B5,B6,B7,B8)</f>
        <v>4.8762867979050023E-2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=INTRATE(B4,B5,B6,B7,B8)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49</v>
      </c>
      <c r="B13" s="13"/>
      <c r="C13" s="13"/>
      <c r="D13" s="13"/>
      <c r="E13" s="13"/>
    </row>
    <row r="14" spans="1:5" x14ac:dyDescent="0.2">
      <c r="A14" s="13" t="s">
        <v>48</v>
      </c>
      <c r="B14" s="13"/>
      <c r="C14" s="13"/>
      <c r="D14" s="13"/>
      <c r="E14" s="13"/>
    </row>
    <row r="15" spans="1:5" x14ac:dyDescent="0.2">
      <c r="A15" s="13"/>
      <c r="B15" s="13"/>
      <c r="C15" s="13"/>
      <c r="D15" s="13"/>
      <c r="E15" s="13"/>
    </row>
    <row r="16" spans="1:5" x14ac:dyDescent="0.2">
      <c r="A16" s="13" t="s">
        <v>47</v>
      </c>
      <c r="B16" s="5"/>
      <c r="C16" s="5"/>
      <c r="D16" s="5"/>
      <c r="E16" s="5"/>
    </row>
    <row r="17" spans="1:5" x14ac:dyDescent="0.2">
      <c r="A17" s="61" t="s">
        <v>46</v>
      </c>
      <c r="B17" s="62" t="s">
        <v>45</v>
      </c>
      <c r="C17" s="64" t="s">
        <v>44</v>
      </c>
      <c r="D17" s="62" t="s">
        <v>43</v>
      </c>
      <c r="E17" s="62"/>
    </row>
    <row r="18" spans="1:5" x14ac:dyDescent="0.2">
      <c r="A18" s="5" t="str">
        <f>A4</f>
        <v>settlement</v>
      </c>
      <c r="B18" s="13" t="s">
        <v>41</v>
      </c>
      <c r="C18" s="5"/>
      <c r="D18" s="5"/>
      <c r="E18" s="5"/>
    </row>
    <row r="19" spans="1:5" x14ac:dyDescent="0.2">
      <c r="A19" s="5"/>
      <c r="B19" s="13" t="s">
        <v>42</v>
      </c>
      <c r="C19" s="5"/>
      <c r="D19" s="5"/>
      <c r="E19" s="5"/>
    </row>
    <row r="20" spans="1:5" x14ac:dyDescent="0.2">
      <c r="A20" s="5"/>
      <c r="B20" s="26" t="s">
        <v>36</v>
      </c>
      <c r="C20" s="26" t="b">
        <f>AND(ISDATE(B4),B4&lt;=B5)</f>
        <v>1</v>
      </c>
      <c r="D20" s="5" t="str">
        <f ca="1">_xlfn.FORMULATEXT(C20)</f>
        <v>=AND(ISDATE(B4),B4&lt;=B5)</v>
      </c>
      <c r="E20" s="5"/>
    </row>
    <row r="21" spans="1:5" x14ac:dyDescent="0.2">
      <c r="A21" s="5"/>
      <c r="B21" s="26"/>
      <c r="C21" s="26"/>
      <c r="D21" s="5"/>
      <c r="E21" s="5"/>
    </row>
    <row r="22" spans="1:5" x14ac:dyDescent="0.2">
      <c r="A22" s="5" t="str">
        <f>A5</f>
        <v>maturity</v>
      </c>
      <c r="B22" s="13" t="s">
        <v>41</v>
      </c>
      <c r="C22" s="5"/>
      <c r="D22" s="5"/>
      <c r="E22" s="5"/>
    </row>
    <row r="23" spans="1:5" x14ac:dyDescent="0.2">
      <c r="A23" s="5"/>
      <c r="B23" s="13" t="s">
        <v>40</v>
      </c>
      <c r="C23" s="5"/>
      <c r="D23" s="5"/>
      <c r="E23" s="5"/>
    </row>
    <row r="24" spans="1:5" x14ac:dyDescent="0.2">
      <c r="A24" s="5"/>
      <c r="B24" s="26" t="s">
        <v>36</v>
      </c>
      <c r="C24" s="26" t="b">
        <f>AND(ISDATE(B5),B5&gt;B4)</f>
        <v>1</v>
      </c>
      <c r="D24" s="5" t="str">
        <f ca="1">_xlfn.FORMULATEXT(C24)</f>
        <v>=AND(ISDATE(B5),B5&gt;B4)</v>
      </c>
      <c r="E24" s="5"/>
    </row>
    <row r="25" spans="1:5" x14ac:dyDescent="0.2">
      <c r="A25" s="5"/>
      <c r="B25" s="26"/>
      <c r="C25" s="26"/>
      <c r="D25" s="5"/>
      <c r="E25" s="5"/>
    </row>
    <row r="26" spans="1:5" x14ac:dyDescent="0.2">
      <c r="A26" s="5" t="str">
        <f>A6</f>
        <v>investment</v>
      </c>
      <c r="B26" s="13" t="s">
        <v>38</v>
      </c>
      <c r="C26" s="26"/>
      <c r="D26" s="5"/>
      <c r="E26" s="5"/>
    </row>
    <row r="27" spans="1:5" x14ac:dyDescent="0.2">
      <c r="A27" s="5"/>
      <c r="B27" s="13" t="s">
        <v>39</v>
      </c>
      <c r="C27" s="26"/>
      <c r="D27" s="5"/>
      <c r="E27" s="5"/>
    </row>
    <row r="28" spans="1:5" x14ac:dyDescent="0.2">
      <c r="A28" s="5"/>
      <c r="B28" s="26" t="s">
        <v>36</v>
      </c>
      <c r="C28" s="26" t="b">
        <f>AND(ISNUMBER(B6),B6&gt;0)</f>
        <v>1</v>
      </c>
      <c r="D28" s="5" t="str">
        <f ca="1">_xlfn.FORMULATEXT(C28)</f>
        <v>=AND(ISNUMBER(B6),B6&gt;0)</v>
      </c>
      <c r="E28" s="5"/>
    </row>
    <row r="29" spans="1:5" x14ac:dyDescent="0.2">
      <c r="A29" s="5"/>
      <c r="B29" s="26"/>
      <c r="C29" s="26"/>
      <c r="D29" s="5"/>
      <c r="E29" s="5"/>
    </row>
    <row r="30" spans="1:5" x14ac:dyDescent="0.2">
      <c r="A30" s="5" t="str">
        <f>A7</f>
        <v>redemption</v>
      </c>
      <c r="B30" s="13" t="s">
        <v>38</v>
      </c>
      <c r="C30" s="26"/>
      <c r="D30" s="5"/>
      <c r="E30" s="5"/>
    </row>
    <row r="31" spans="1:5" x14ac:dyDescent="0.2">
      <c r="A31" s="5"/>
      <c r="B31" s="13" t="s">
        <v>39</v>
      </c>
      <c r="C31" s="26"/>
      <c r="D31" s="5"/>
      <c r="E31" s="5"/>
    </row>
    <row r="32" spans="1:5" x14ac:dyDescent="0.2">
      <c r="A32" s="5"/>
      <c r="B32" s="26" t="s">
        <v>36</v>
      </c>
      <c r="C32" s="26" t="b">
        <f>AND(ISNUMBER(B7),B7&gt;0)</f>
        <v>1</v>
      </c>
      <c r="D32" s="5" t="str">
        <f ca="1">_xlfn.FORMULATEXT(C32)</f>
        <v>=AND(ISNUMBER(B7),B7&gt;0)</v>
      </c>
      <c r="E32" s="5"/>
    </row>
    <row r="33" spans="1:5" x14ac:dyDescent="0.2">
      <c r="A33" s="5"/>
      <c r="B33" s="26"/>
      <c r="C33" s="26"/>
      <c r="D33" s="5"/>
      <c r="E33" s="5"/>
    </row>
    <row r="34" spans="1:5" x14ac:dyDescent="0.2">
      <c r="A34" s="5" t="str">
        <f>A8</f>
        <v>basis</v>
      </c>
      <c r="B34" s="13" t="s">
        <v>38</v>
      </c>
      <c r="C34" s="13"/>
      <c r="D34" s="13"/>
      <c r="E34" s="13"/>
    </row>
    <row r="35" spans="1:5" x14ac:dyDescent="0.2">
      <c r="A35" s="13"/>
      <c r="B35" s="13" t="s">
        <v>37</v>
      </c>
      <c r="C35" s="13"/>
      <c r="D35" s="13"/>
      <c r="E35" s="13"/>
    </row>
    <row r="36" spans="1:5" x14ac:dyDescent="0.2">
      <c r="A36" s="13"/>
      <c r="B36" s="26" t="s">
        <v>36</v>
      </c>
      <c r="C36" s="26" t="b">
        <f>OR(B8=0,B8=1,B8=2,B8=3,B8=4)</f>
        <v>1</v>
      </c>
      <c r="D36" s="5" t="str">
        <f ca="1">_xlfn.FORMULATEXT(C36)</f>
        <v>=OR(B8=0,B8=1,B8=2,B8=3,B8=4)</v>
      </c>
      <c r="E36" s="5"/>
    </row>
    <row r="37" spans="1:5" x14ac:dyDescent="0.2">
      <c r="A37" s="5"/>
      <c r="B37" s="5"/>
      <c r="C37" s="5"/>
      <c r="D37" s="5"/>
      <c r="E37" s="5"/>
    </row>
  </sheetData>
  <conditionalFormatting sqref="C4:C8">
    <cfRule type="cellIs" dxfId="2" priority="1" operator="equal">
      <formula>0</formula>
    </cfRule>
  </conditionalFormatting>
  <dataValidations count="4"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300-000000000000}">
      <formula1>AND(ISNUMBER(B6),B6&gt;0)</formula1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3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3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3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109</v>
      </c>
      <c r="B1" s="49"/>
      <c r="C1" s="49"/>
      <c r="D1" s="50"/>
      <c r="E1" s="50"/>
    </row>
    <row r="2" spans="1:5" ht="15" customHeight="1" x14ac:dyDescent="0.2">
      <c r="A2" s="4"/>
      <c r="B2" s="59"/>
      <c r="C2" s="60"/>
      <c r="D2" s="61"/>
      <c r="E2" s="61"/>
    </row>
    <row r="3" spans="1:5" ht="25.5" x14ac:dyDescent="0.2">
      <c r="A3" s="62" t="s">
        <v>31</v>
      </c>
      <c r="B3" s="59" t="s">
        <v>30</v>
      </c>
      <c r="C3" s="60" t="s">
        <v>29</v>
      </c>
      <c r="D3" s="61" t="s">
        <v>28</v>
      </c>
      <c r="E3" s="61"/>
    </row>
    <row r="4" spans="1:5" x14ac:dyDescent="0.2">
      <c r="A4" s="13" t="s">
        <v>27</v>
      </c>
      <c r="B4" s="45">
        <v>41355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26</v>
      </c>
      <c r="B5" s="45">
        <v>41410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25</v>
      </c>
      <c r="B6" s="7">
        <v>99.125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3" t="s">
        <v>24</v>
      </c>
      <c r="B7" s="7">
        <v>100</v>
      </c>
      <c r="C7" s="5">
        <f>IF(AND(ISNUMBER(B7),B7&gt;0),0,"Frequency Input Error")</f>
        <v>0</v>
      </c>
      <c r="D7" s="5" t="str">
        <f ca="1">_xlfn.FORMULATEXT(C7)</f>
        <v>=IF(AND(ISNUMBER(B7),B7&gt;0),0,"Frequency Input Error")</v>
      </c>
      <c r="E7" s="5"/>
    </row>
    <row r="8" spans="1:5" x14ac:dyDescent="0.2">
      <c r="A8" s="13" t="s">
        <v>23</v>
      </c>
      <c r="B8" s="7">
        <v>0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6" t="s">
        <v>22</v>
      </c>
      <c r="B10" s="5"/>
      <c r="C10" s="63">
        <f>INTRATE(B4,B5,B6,B7,B8)</f>
        <v>5.8848255569567055E-2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=INTRATE(B4,B5,B6,B7,B8)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13" t="s">
        <v>35</v>
      </c>
      <c r="B13" s="5">
        <f>B5-B4</f>
        <v>55</v>
      </c>
      <c r="C13" s="65"/>
      <c r="D13" s="66"/>
      <c r="E13" s="66"/>
    </row>
    <row r="14" spans="1:5" x14ac:dyDescent="0.2">
      <c r="A14" s="13" t="s">
        <v>34</v>
      </c>
      <c r="B14" s="67">
        <f>B7-B6</f>
        <v>0.875</v>
      </c>
      <c r="C14" s="5"/>
      <c r="D14" s="66"/>
      <c r="E14" s="66"/>
    </row>
    <row r="15" spans="1:5" x14ac:dyDescent="0.2">
      <c r="A15" s="13" t="s">
        <v>33</v>
      </c>
      <c r="B15" s="68">
        <f>B14/B6</f>
        <v>8.8272383354350576E-3</v>
      </c>
      <c r="C15" s="5"/>
      <c r="D15" s="5"/>
      <c r="E15" s="5"/>
    </row>
    <row r="16" spans="1:5" x14ac:dyDescent="0.2">
      <c r="A16" s="13" t="s">
        <v>32</v>
      </c>
      <c r="B16" s="5"/>
      <c r="C16" s="63">
        <f>(1+B15)^(365/B13)-1</f>
        <v>6.0058104148267288E-2</v>
      </c>
      <c r="D16" s="69"/>
      <c r="E16" s="69"/>
    </row>
    <row r="17" spans="1:5" x14ac:dyDescent="0.2">
      <c r="A17" s="5"/>
      <c r="B17" s="5"/>
      <c r="C17" s="70"/>
      <c r="D17" s="5"/>
      <c r="E17" s="5"/>
    </row>
  </sheetData>
  <conditionalFormatting sqref="C4:C8">
    <cfRule type="cellIs" dxfId="1" priority="1" operator="equal">
      <formula>0</formula>
    </cfRule>
  </conditionalFormatting>
  <dataValidations count="4"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400-000000000000}">
      <formula1>AND(ISNUMBER(B6),B6&gt;0)</formula1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4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4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3000000}">
      <formula1>1</formula1>
      <formula2>2958465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110</v>
      </c>
      <c r="B1" s="49"/>
      <c r="C1" s="49"/>
      <c r="D1" s="50"/>
      <c r="E1" s="50"/>
    </row>
    <row r="2" spans="1:5" ht="15" customHeight="1" x14ac:dyDescent="0.2">
      <c r="A2" s="4"/>
      <c r="B2" s="59"/>
      <c r="C2" s="60"/>
      <c r="D2" s="61"/>
      <c r="E2" s="61"/>
    </row>
    <row r="3" spans="1:5" ht="25.5" x14ac:dyDescent="0.2">
      <c r="A3" s="62" t="s">
        <v>31</v>
      </c>
      <c r="B3" s="59" t="s">
        <v>30</v>
      </c>
      <c r="C3" s="60" t="s">
        <v>29</v>
      </c>
      <c r="D3" s="61" t="s">
        <v>28</v>
      </c>
      <c r="E3" s="61"/>
    </row>
    <row r="4" spans="1:5" x14ac:dyDescent="0.2">
      <c r="A4" s="13" t="s">
        <v>27</v>
      </c>
      <c r="B4" s="45">
        <v>41355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26</v>
      </c>
      <c r="B5" s="45">
        <v>41410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25</v>
      </c>
      <c r="B6" s="7">
        <v>99.125</v>
      </c>
      <c r="C6" s="5">
        <f>IF(AND(ISNUMBER(B6),B6&gt;0),0,"Frequency Input Error")</f>
        <v>0</v>
      </c>
      <c r="D6" s="5" t="str">
        <f ca="1">_xlfn.FORMULATEXT(C6)</f>
        <v>=IF(AND(ISNUMBER(B6),B6&gt;0),0,"Frequency Input Error")</v>
      </c>
      <c r="E6" s="5"/>
    </row>
    <row r="7" spans="1:5" x14ac:dyDescent="0.2">
      <c r="A7" s="13" t="s">
        <v>24</v>
      </c>
      <c r="B7" s="7">
        <v>100</v>
      </c>
      <c r="C7" s="5">
        <f>IF(AND(ISNUMBER(B7),B7&gt;0),0,"Frequency Input Error")</f>
        <v>0</v>
      </c>
      <c r="D7" s="5" t="str">
        <f ca="1">_xlfn.FORMULATEXT(C7)</f>
        <v>=IF(AND(ISNUMBER(B7),B7&gt;0),0,"Frequency Input Error")</v>
      </c>
      <c r="E7" s="5"/>
    </row>
    <row r="8" spans="1:5" x14ac:dyDescent="0.2">
      <c r="A8" s="13" t="s">
        <v>23</v>
      </c>
      <c r="B8" s="7">
        <v>0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6" t="s">
        <v>22</v>
      </c>
      <c r="B10" s="5"/>
      <c r="C10" s="63">
        <f>INTRATE(B4,B5,B6,B7,B8)</f>
        <v>5.8848255569567055E-2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=INTRATE(B4,B5,B6,B7,B8)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57" t="s">
        <v>21</v>
      </c>
      <c r="B13" s="54"/>
      <c r="C13" s="54"/>
      <c r="D13" s="66"/>
      <c r="E13" s="66"/>
    </row>
    <row r="14" spans="1:5" x14ac:dyDescent="0.2">
      <c r="A14" s="71">
        <f>B4</f>
        <v>41355</v>
      </c>
      <c r="B14" s="72">
        <f>-B6</f>
        <v>-99.125</v>
      </c>
      <c r="C14" s="54"/>
      <c r="D14" s="66"/>
      <c r="E14" s="66"/>
    </row>
    <row r="15" spans="1:5" x14ac:dyDescent="0.2">
      <c r="A15" s="71">
        <f>B5</f>
        <v>41410</v>
      </c>
      <c r="B15" s="55">
        <f>B7</f>
        <v>100</v>
      </c>
      <c r="C15" s="54"/>
      <c r="D15" s="5"/>
      <c r="E15" s="5"/>
    </row>
    <row r="16" spans="1:5" x14ac:dyDescent="0.2">
      <c r="A16" s="52" t="s">
        <v>20</v>
      </c>
      <c r="B16" s="5"/>
      <c r="C16" s="56">
        <f>XIRR(B14:B15,A14:A15)</f>
        <v>6.0058102011680589E-2</v>
      </c>
      <c r="D16" s="69"/>
      <c r="E16" s="69"/>
    </row>
    <row r="17" spans="1:5" x14ac:dyDescent="0.2">
      <c r="A17" s="13" t="str">
        <f ca="1">"Formula Used in "&amp;ADDRESS(ROW(C16),COLUMN(C16),4)&amp;"  &gt;&gt;   "&amp;_xlfn.FORMULATEXT(C16)</f>
        <v>Formula Used in C16  &gt;&gt;   =XIRR(B14:B15,A14:A15)</v>
      </c>
      <c r="B17" s="56"/>
      <c r="C17" s="54"/>
      <c r="D17" s="69"/>
      <c r="E17" s="69"/>
    </row>
    <row r="18" spans="1:5" x14ac:dyDescent="0.2">
      <c r="A18" s="5"/>
      <c r="B18" s="5"/>
      <c r="C18" s="70"/>
      <c r="D18" s="5"/>
      <c r="E18" s="5"/>
    </row>
  </sheetData>
  <conditionalFormatting sqref="C4:C8">
    <cfRule type="cellIs" dxfId="0" priority="1" operator="equal">
      <formula>0</formula>
    </cfRule>
  </conditionalFormatting>
  <dataValidations count="4"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500-000000000000}">
      <formula1>AND(ISNUMBER(B6),B6&gt;0)</formula1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5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5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500-000003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INTRATE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2013-06-02T17:57:44Z</dcterms:created>
  <dcterms:modified xsi:type="dcterms:W3CDTF">2020-08-26T14:10:00Z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-878783647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